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ittees\Recreation &amp; Amenities\2021\24 June\"/>
    </mc:Choice>
  </mc:AlternateContent>
  <xr:revisionPtr revIDLastSave="0" documentId="13_ncr:1_{5D320CF3-615D-43DA-AA05-C9AAEEF696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ETAILS" sheetId="1" r:id="rId1"/>
    <sheet name="SUMMARY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15" i="1"/>
  <c r="C26" i="1"/>
  <c r="C12" i="1" l="1"/>
  <c r="C27" i="1" s="1"/>
  <c r="I6" i="1"/>
  <c r="J6" i="1" s="1"/>
  <c r="G6" i="1"/>
  <c r="C28" i="1" l="1"/>
  <c r="I5" i="1" l="1"/>
  <c r="J5" i="1" s="1"/>
  <c r="I7" i="1"/>
  <c r="J7" i="1" s="1"/>
  <c r="I8" i="1"/>
  <c r="J8" i="1" s="1"/>
  <c r="I9" i="1"/>
  <c r="J9" i="1" s="1"/>
  <c r="I10" i="1"/>
  <c r="I11" i="1"/>
  <c r="J11" i="1" s="1"/>
  <c r="I4" i="1"/>
  <c r="J4" i="1" s="1"/>
  <c r="G5" i="1"/>
  <c r="G7" i="1"/>
  <c r="G8" i="1"/>
  <c r="G9" i="1"/>
  <c r="G10" i="1"/>
  <c r="G11" i="1"/>
  <c r="G4" i="1"/>
  <c r="G12" i="1" l="1"/>
  <c r="J12" i="1"/>
  <c r="J26" i="1" s="1"/>
  <c r="J27" i="1" s="1"/>
  <c r="G32" i="1" s="1"/>
  <c r="G33" i="1" s="1"/>
  <c r="G30" i="1"/>
  <c r="J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 Mason</author>
  </authors>
  <commentList>
    <comment ref="C40" authorId="0" shapeId="0" xr:uid="{5C1FB9AE-41EB-4F93-8707-46FBFFE8AA6C}">
      <text>
        <r>
          <rPr>
            <b/>
            <sz val="9"/>
            <color indexed="81"/>
            <rFont val="Tahoma"/>
            <charset val="1"/>
          </rPr>
          <t>Jane Mason: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8"/>
            <color indexed="81"/>
            <rFont val="Tahoma"/>
            <family val="2"/>
          </rPr>
          <t>Where did this come from</t>
        </r>
      </text>
    </comment>
  </commentList>
</comments>
</file>

<file path=xl/sharedStrings.xml><?xml version="1.0" encoding="utf-8"?>
<sst xmlns="http://schemas.openxmlformats.org/spreadsheetml/2006/main" count="68" uniqueCount="51">
  <si>
    <t>COMMUNTY CAFÉ SET UP/RUNNING COSTS</t>
  </si>
  <si>
    <t>QTY/CUPS</t>
  </si>
  <si>
    <t>NESCAFE GOLD INSTANT COFFEE 1KG</t>
  </si>
  <si>
    <t>PURCHASE PRICE</t>
  </si>
  <si>
    <t>PRICE EACH</t>
  </si>
  <si>
    <t>NESCAFE GOLD INSTANT COFFEE DECAFF 1KG</t>
  </si>
  <si>
    <t>PG TIPS TEA</t>
  </si>
  <si>
    <t>GREEN TEA</t>
  </si>
  <si>
    <t>SUGAR SACHET</t>
  </si>
  <si>
    <t>MILK</t>
  </si>
  <si>
    <t>MULTIPACK BISCUITS (3 PER PACK)</t>
  </si>
  <si>
    <t>DAILY SALES GUESTIMATE</t>
  </si>
  <si>
    <t>INGREDIENTS</t>
  </si>
  <si>
    <t>DAYS STOCK</t>
  </si>
  <si>
    <t>KITCHEN ROLL</t>
  </si>
  <si>
    <t>TEA TOWELS</t>
  </si>
  <si>
    <t>LATEX FREE DISPOSABLE GLOVES</t>
  </si>
  <si>
    <t>SERVIETTES 2 PLY</t>
  </si>
  <si>
    <t>DISHCLOTHS</t>
  </si>
  <si>
    <t>WASHUP LIQUID</t>
  </si>
  <si>
    <t>MATERIALS</t>
  </si>
  <si>
    <t>ANNUAL SHORTFALL</t>
  </si>
  <si>
    <t>ESTIMATED SELLING PRICE</t>
  </si>
  <si>
    <t>HOT WATER URN</t>
  </si>
  <si>
    <t>TRAYS</t>
  </si>
  <si>
    <t>CAFETIERE</t>
  </si>
  <si>
    <t>TABLECLOTHS (PLASTIC)</t>
  </si>
  <si>
    <t>NA</t>
  </si>
  <si>
    <t>GROUND COFFEE</t>
  </si>
  <si>
    <t>SET UP STOCK</t>
  </si>
  <si>
    <t>TOTAL SUNDRIES INITIAL COST</t>
  </si>
  <si>
    <t>TOTAL SET UP COSTS</t>
  </si>
  <si>
    <t>POTENTIAL DAILY INGREDIENT SALES</t>
  </si>
  <si>
    <t>HIRE OF HALL HOURS 2.5 X £15.00</t>
  </si>
  <si>
    <t xml:space="preserve">DAILY RESTOCKING COST </t>
  </si>
  <si>
    <t>ANNUAL COST ( 1 OPEN DAY PER WEEK)</t>
  </si>
  <si>
    <t>ANNUAL RESTOCKING COST INGREDIENTS &amp; SUNDRIES</t>
  </si>
  <si>
    <t xml:space="preserve">GRANT APPLICATION 2 </t>
  </si>
  <si>
    <t>GRANT APPLICATION 1</t>
  </si>
  <si>
    <t>TOTAL INGREDIENTS</t>
  </si>
  <si>
    <t>ESTIMATED DAILY INCOME</t>
  </si>
  <si>
    <t>APRONS</t>
  </si>
  <si>
    <t>AVERAGE DAILY RESTOCKING COST</t>
  </si>
  <si>
    <t>RENT CONTRIBUTION 33.3% (TO COVER FORECAST SHORTFALL AND ANTICPATED FIRST HALF YEAR LOSSES)</t>
  </si>
  <si>
    <t>SET UP AND INITIAL STOCKING COSTS (INCLUDING £50.00 FLOAT)</t>
  </si>
  <si>
    <t>SUMMARY SHEET</t>
  </si>
  <si>
    <t>DAILY LOSS AFTER RENT &amp; RESTOCKING</t>
  </si>
  <si>
    <t>ADD</t>
  </si>
  <si>
    <t>Antic Baterial Spray</t>
  </si>
  <si>
    <t>Take away cups</t>
  </si>
  <si>
    <t>Costco 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</si>
</sst>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" fontId="1" fillId="0" borderId="0" xfId="0" applyNumberFormat="1" applyFont="1"/>
    <xf numFmtId="1" fontId="1" fillId="0" borderId="0" xfId="0" applyNumberFormat="1" applyFont="1" applyAlignment="1">
      <alignment wrapText="1"/>
    </xf>
    <xf numFmtId="1" fontId="0" fillId="0" borderId="0" xfId="0" applyNumberFormat="1"/>
    <xf numFmtId="0" fontId="0" fillId="0" borderId="0" xfId="0" applyFont="1"/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164" fontId="2" fillId="0" borderId="0" xfId="0" applyNumberFormat="1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164" fontId="4" fillId="0" borderId="0" xfId="0" applyNumberFormat="1" applyFont="1"/>
    <xf numFmtId="0" fontId="4" fillId="0" borderId="0" xfId="0" applyFont="1"/>
    <xf numFmtId="164" fontId="5" fillId="0" borderId="0" xfId="0" applyNumberFormat="1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topLeftCell="A28" workbookViewId="0">
      <selection activeCell="C34" sqref="C34"/>
    </sheetView>
  </sheetViews>
  <sheetFormatPr defaultRowHeight="14.4" x14ac:dyDescent="0.3"/>
  <cols>
    <col min="1" max="1" width="40.109375" customWidth="1"/>
    <col min="2" max="2" width="13.5546875" customWidth="1"/>
    <col min="3" max="4" width="13.5546875" style="3" customWidth="1"/>
    <col min="5" max="5" width="13.109375" style="3" customWidth="1"/>
    <col min="6" max="6" width="13.44140625" style="8" customWidth="1"/>
    <col min="7" max="7" width="13.44140625" customWidth="1"/>
    <col min="8" max="8" width="2.33203125" customWidth="1"/>
    <col min="9" max="9" width="9.109375" style="8"/>
    <col min="10" max="10" width="12.6640625" style="3" customWidth="1"/>
  </cols>
  <sheetData>
    <row r="1" spans="1:12" s="1" customFormat="1" ht="21" x14ac:dyDescent="0.4">
      <c r="A1" s="1" t="s">
        <v>0</v>
      </c>
      <c r="C1" s="2"/>
      <c r="D1" s="2"/>
      <c r="E1" s="2"/>
      <c r="F1" s="6"/>
      <c r="I1" s="6"/>
      <c r="J1" s="2"/>
      <c r="L1" s="20">
        <v>7.2</v>
      </c>
    </row>
    <row r="2" spans="1:12" s="1" customFormat="1" x14ac:dyDescent="0.3">
      <c r="C2" s="2"/>
      <c r="D2" s="2"/>
      <c r="E2" s="2"/>
      <c r="F2" s="6"/>
      <c r="I2" s="6"/>
      <c r="J2" s="2"/>
    </row>
    <row r="3" spans="1:12" s="4" customFormat="1" ht="57.6" x14ac:dyDescent="0.3">
      <c r="A3" s="4" t="s">
        <v>12</v>
      </c>
      <c r="B3" s="4" t="s">
        <v>1</v>
      </c>
      <c r="C3" s="5" t="s">
        <v>3</v>
      </c>
      <c r="D3" s="5" t="s">
        <v>4</v>
      </c>
      <c r="E3" s="5" t="s">
        <v>22</v>
      </c>
      <c r="F3" s="7" t="s">
        <v>11</v>
      </c>
      <c r="G3" s="4" t="s">
        <v>40</v>
      </c>
      <c r="I3" s="7" t="s">
        <v>13</v>
      </c>
      <c r="J3" s="5" t="s">
        <v>35</v>
      </c>
    </row>
    <row r="4" spans="1:12" x14ac:dyDescent="0.3">
      <c r="A4" t="s">
        <v>2</v>
      </c>
      <c r="B4">
        <v>500</v>
      </c>
      <c r="C4" s="3">
        <v>25</v>
      </c>
      <c r="D4" s="3">
        <v>0.05</v>
      </c>
      <c r="E4" s="3">
        <v>1</v>
      </c>
      <c r="F4" s="8">
        <v>10</v>
      </c>
      <c r="G4" s="3">
        <f>SUM(E4-D4)*F4</f>
        <v>9.5</v>
      </c>
      <c r="I4" s="8">
        <f t="shared" ref="I4:I11" si="0">SUM(B4/F4)</f>
        <v>50</v>
      </c>
      <c r="J4" s="3">
        <f t="shared" ref="J4:J9" si="1">SUM(C4/I4)*50</f>
        <v>25</v>
      </c>
    </row>
    <row r="5" spans="1:12" x14ac:dyDescent="0.3">
      <c r="A5" t="s">
        <v>5</v>
      </c>
      <c r="B5">
        <v>500</v>
      </c>
      <c r="C5" s="3">
        <v>25</v>
      </c>
      <c r="D5" s="3">
        <v>0.05</v>
      </c>
      <c r="E5" s="3">
        <v>1</v>
      </c>
      <c r="F5" s="8">
        <v>10</v>
      </c>
      <c r="G5" s="3">
        <f t="shared" ref="G5:G11" si="2">SUM(E5-D5)*F5</f>
        <v>9.5</v>
      </c>
      <c r="I5" s="8">
        <f t="shared" si="0"/>
        <v>50</v>
      </c>
      <c r="J5" s="3">
        <f t="shared" si="1"/>
        <v>25</v>
      </c>
    </row>
    <row r="6" spans="1:12" x14ac:dyDescent="0.3">
      <c r="A6" t="s">
        <v>28</v>
      </c>
      <c r="B6">
        <v>125</v>
      </c>
      <c r="C6" s="3">
        <v>10</v>
      </c>
      <c r="D6" s="3">
        <v>0.08</v>
      </c>
      <c r="E6" s="3">
        <v>1.5</v>
      </c>
      <c r="F6" s="8">
        <v>5</v>
      </c>
      <c r="G6" s="3">
        <f t="shared" si="2"/>
        <v>7.1</v>
      </c>
      <c r="I6" s="8">
        <f t="shared" si="0"/>
        <v>25</v>
      </c>
      <c r="J6" s="3">
        <f t="shared" si="1"/>
        <v>20</v>
      </c>
    </row>
    <row r="7" spans="1:12" x14ac:dyDescent="0.3">
      <c r="A7" t="s">
        <v>6</v>
      </c>
      <c r="B7">
        <v>1100</v>
      </c>
      <c r="C7" s="3">
        <v>20</v>
      </c>
      <c r="D7" s="3">
        <v>0.02</v>
      </c>
      <c r="E7" s="3">
        <v>1</v>
      </c>
      <c r="F7" s="8">
        <v>10</v>
      </c>
      <c r="G7" s="3">
        <f t="shared" si="2"/>
        <v>9.8000000000000007</v>
      </c>
      <c r="I7" s="8">
        <f t="shared" si="0"/>
        <v>110</v>
      </c>
      <c r="J7" s="3">
        <f t="shared" si="1"/>
        <v>9.0909090909090917</v>
      </c>
    </row>
    <row r="8" spans="1:12" x14ac:dyDescent="0.3">
      <c r="A8" t="s">
        <v>7</v>
      </c>
      <c r="B8">
        <v>480</v>
      </c>
      <c r="C8" s="3">
        <v>20</v>
      </c>
      <c r="D8" s="3">
        <v>0.05</v>
      </c>
      <c r="E8" s="3">
        <v>1</v>
      </c>
      <c r="F8" s="8">
        <v>5</v>
      </c>
      <c r="G8" s="3">
        <f t="shared" si="2"/>
        <v>4.75</v>
      </c>
      <c r="I8" s="8">
        <f t="shared" si="0"/>
        <v>96</v>
      </c>
      <c r="J8" s="3">
        <f t="shared" si="1"/>
        <v>10.416666666666668</v>
      </c>
    </row>
    <row r="9" spans="1:12" x14ac:dyDescent="0.3">
      <c r="A9" t="s">
        <v>8</v>
      </c>
      <c r="B9">
        <v>1000</v>
      </c>
      <c r="C9" s="3">
        <v>10</v>
      </c>
      <c r="D9" s="3">
        <v>0.01</v>
      </c>
      <c r="E9" s="3">
        <v>0</v>
      </c>
      <c r="F9" s="8">
        <v>10</v>
      </c>
      <c r="G9" s="3">
        <f t="shared" si="2"/>
        <v>-0.1</v>
      </c>
      <c r="I9" s="8">
        <f t="shared" si="0"/>
        <v>100</v>
      </c>
      <c r="J9" s="3">
        <f t="shared" si="1"/>
        <v>5</v>
      </c>
    </row>
    <row r="10" spans="1:12" x14ac:dyDescent="0.3">
      <c r="A10" t="s">
        <v>9</v>
      </c>
      <c r="B10">
        <v>0</v>
      </c>
      <c r="C10" s="3">
        <v>1</v>
      </c>
      <c r="D10" s="3">
        <v>0.05</v>
      </c>
      <c r="E10" s="3">
        <v>0</v>
      </c>
      <c r="F10" s="8">
        <v>10</v>
      </c>
      <c r="G10" s="3">
        <f t="shared" si="2"/>
        <v>-0.5</v>
      </c>
      <c r="I10" s="8">
        <f t="shared" si="0"/>
        <v>0</v>
      </c>
      <c r="J10" s="3">
        <v>0</v>
      </c>
    </row>
    <row r="11" spans="1:12" x14ac:dyDescent="0.3">
      <c r="A11" t="s">
        <v>10</v>
      </c>
      <c r="B11">
        <v>100</v>
      </c>
      <c r="C11" s="3">
        <v>15</v>
      </c>
      <c r="D11" s="3">
        <v>0.15</v>
      </c>
      <c r="E11" s="3">
        <v>0.25</v>
      </c>
      <c r="F11" s="8">
        <v>10</v>
      </c>
      <c r="G11" s="3">
        <f t="shared" si="2"/>
        <v>1</v>
      </c>
      <c r="I11" s="8">
        <f t="shared" si="0"/>
        <v>10</v>
      </c>
      <c r="J11" s="3">
        <f>SUM(C11/I11)*50</f>
        <v>75</v>
      </c>
    </row>
    <row r="12" spans="1:12" x14ac:dyDescent="0.3">
      <c r="A12" s="1" t="s">
        <v>29</v>
      </c>
      <c r="C12" s="2">
        <f>SUM(C4:C11)</f>
        <v>126</v>
      </c>
      <c r="G12" s="2">
        <f>SUM(G4:G11)</f>
        <v>41.050000000000004</v>
      </c>
      <c r="J12" s="2">
        <f>SUM(J4:J11)</f>
        <v>169.50757575757575</v>
      </c>
    </row>
    <row r="14" spans="1:12" x14ac:dyDescent="0.3">
      <c r="A14" s="1" t="s">
        <v>20</v>
      </c>
    </row>
    <row r="15" spans="1:12" x14ac:dyDescent="0.3">
      <c r="A15" s="9" t="s">
        <v>14</v>
      </c>
      <c r="B15">
        <v>20</v>
      </c>
      <c r="C15" s="3">
        <v>25</v>
      </c>
      <c r="I15" s="8">
        <v>50</v>
      </c>
      <c r="J15" s="3">
        <f t="shared" ref="J15:J21" si="3">SUM(C15/I15)*50</f>
        <v>25</v>
      </c>
    </row>
    <row r="16" spans="1:12" x14ac:dyDescent="0.3">
      <c r="A16" s="9" t="s">
        <v>15</v>
      </c>
      <c r="B16">
        <v>10</v>
      </c>
      <c r="C16" s="3">
        <v>20</v>
      </c>
      <c r="I16" s="8">
        <v>50</v>
      </c>
      <c r="J16" s="3">
        <f t="shared" si="3"/>
        <v>20</v>
      </c>
    </row>
    <row r="17" spans="1:10" x14ac:dyDescent="0.3">
      <c r="A17" s="9" t="s">
        <v>41</v>
      </c>
      <c r="B17">
        <v>4</v>
      </c>
      <c r="C17" s="3">
        <v>20</v>
      </c>
      <c r="I17" s="8">
        <v>25</v>
      </c>
      <c r="J17" s="3">
        <f t="shared" si="3"/>
        <v>40</v>
      </c>
    </row>
    <row r="18" spans="1:10" x14ac:dyDescent="0.3">
      <c r="A18" s="9" t="s">
        <v>16</v>
      </c>
      <c r="B18">
        <v>100</v>
      </c>
      <c r="C18" s="3">
        <v>10</v>
      </c>
      <c r="I18" s="8">
        <v>50</v>
      </c>
      <c r="J18" s="3">
        <f t="shared" si="3"/>
        <v>10</v>
      </c>
    </row>
    <row r="19" spans="1:10" x14ac:dyDescent="0.3">
      <c r="A19" s="9" t="s">
        <v>17</v>
      </c>
      <c r="B19">
        <v>2000</v>
      </c>
      <c r="C19" s="3">
        <v>26</v>
      </c>
      <c r="I19" s="8">
        <v>50</v>
      </c>
      <c r="J19" s="3">
        <f t="shared" si="3"/>
        <v>26</v>
      </c>
    </row>
    <row r="20" spans="1:10" x14ac:dyDescent="0.3">
      <c r="A20" s="9" t="s">
        <v>18</v>
      </c>
      <c r="B20">
        <v>10</v>
      </c>
      <c r="C20" s="3">
        <v>5</v>
      </c>
      <c r="I20" s="8">
        <v>50</v>
      </c>
      <c r="J20" s="3">
        <f t="shared" si="3"/>
        <v>5</v>
      </c>
    </row>
    <row r="21" spans="1:10" x14ac:dyDescent="0.3">
      <c r="A21" s="9" t="s">
        <v>19</v>
      </c>
      <c r="B21">
        <v>10</v>
      </c>
      <c r="C21" s="3">
        <v>10</v>
      </c>
      <c r="I21" s="8">
        <v>50</v>
      </c>
      <c r="J21" s="3">
        <f t="shared" si="3"/>
        <v>10</v>
      </c>
    </row>
    <row r="22" spans="1:10" x14ac:dyDescent="0.3">
      <c r="A22" s="9" t="s">
        <v>25</v>
      </c>
      <c r="B22">
        <v>6</v>
      </c>
      <c r="C22" s="3">
        <v>50</v>
      </c>
      <c r="I22" s="8" t="s">
        <v>27</v>
      </c>
    </row>
    <row r="23" spans="1:10" x14ac:dyDescent="0.3">
      <c r="A23" s="9" t="s">
        <v>23</v>
      </c>
      <c r="B23">
        <v>1</v>
      </c>
      <c r="C23" s="3">
        <v>50</v>
      </c>
      <c r="I23" s="8" t="s">
        <v>27</v>
      </c>
    </row>
    <row r="24" spans="1:10" x14ac:dyDescent="0.3">
      <c r="A24" s="9" t="s">
        <v>24</v>
      </c>
      <c r="B24">
        <v>6</v>
      </c>
      <c r="C24" s="3">
        <v>20</v>
      </c>
      <c r="I24" s="8" t="s">
        <v>27</v>
      </c>
    </row>
    <row r="25" spans="1:10" x14ac:dyDescent="0.3">
      <c r="A25" s="9" t="s">
        <v>26</v>
      </c>
      <c r="B25">
        <v>6</v>
      </c>
      <c r="C25" s="3">
        <v>20</v>
      </c>
      <c r="I25" s="8" t="s">
        <v>27</v>
      </c>
    </row>
    <row r="26" spans="1:10" x14ac:dyDescent="0.3">
      <c r="A26" s="1" t="s">
        <v>30</v>
      </c>
      <c r="C26" s="2">
        <f>SUM(C15:C25)</f>
        <v>256</v>
      </c>
      <c r="G26" s="1" t="s">
        <v>36</v>
      </c>
      <c r="J26" s="11">
        <f>SUM(J15:J25)+J12</f>
        <v>305.50757575757575</v>
      </c>
    </row>
    <row r="27" spans="1:10" x14ac:dyDescent="0.3">
      <c r="A27" s="1" t="s">
        <v>39</v>
      </c>
      <c r="C27" s="2">
        <f>C12</f>
        <v>126</v>
      </c>
      <c r="G27" s="1" t="s">
        <v>42</v>
      </c>
      <c r="J27" s="2">
        <f>SUM(J26/50)</f>
        <v>6.1101515151515153</v>
      </c>
    </row>
    <row r="28" spans="1:10" x14ac:dyDescent="0.3">
      <c r="A28" s="1" t="s">
        <v>31</v>
      </c>
      <c r="C28" s="2">
        <f>SUM(C26+C27)</f>
        <v>382</v>
      </c>
    </row>
    <row r="30" spans="1:10" s="1" customFormat="1" x14ac:dyDescent="0.3">
      <c r="A30" s="1" t="s">
        <v>32</v>
      </c>
      <c r="C30" s="2"/>
      <c r="D30" s="2"/>
      <c r="E30" s="2"/>
      <c r="F30" s="6"/>
      <c r="G30" s="2">
        <f>SUM(G4:G11)</f>
        <v>41.050000000000004</v>
      </c>
      <c r="I30" s="6"/>
      <c r="J30" s="2"/>
    </row>
    <row r="31" spans="1:10" x14ac:dyDescent="0.3">
      <c r="A31" s="1" t="s">
        <v>33</v>
      </c>
      <c r="C31" s="2"/>
      <c r="G31" s="10">
        <v>37.5</v>
      </c>
    </row>
    <row r="32" spans="1:10" x14ac:dyDescent="0.3">
      <c r="A32" s="1" t="s">
        <v>34</v>
      </c>
      <c r="C32" s="2"/>
      <c r="G32" s="10">
        <f>J27</f>
        <v>6.1101515151515153</v>
      </c>
    </row>
    <row r="33" spans="1:11" x14ac:dyDescent="0.3">
      <c r="A33" s="1" t="s">
        <v>46</v>
      </c>
      <c r="G33" s="12">
        <f>SUM(G30-(G31+G32))</f>
        <v>-2.5601515151515102</v>
      </c>
    </row>
    <row r="34" spans="1:11" x14ac:dyDescent="0.3">
      <c r="A34" s="1" t="s">
        <v>21</v>
      </c>
      <c r="G34" s="1"/>
      <c r="J34" s="12">
        <f>G33*50</f>
        <v>-128.00757575757552</v>
      </c>
      <c r="K34" s="3"/>
    </row>
    <row r="35" spans="1:11" x14ac:dyDescent="0.3">
      <c r="J35" s="11"/>
    </row>
    <row r="36" spans="1:11" x14ac:dyDescent="0.3">
      <c r="A36" s="1" t="s">
        <v>38</v>
      </c>
    </row>
    <row r="37" spans="1:11" s="13" customFormat="1" ht="28.8" x14ac:dyDescent="0.3">
      <c r="A37" s="4" t="s">
        <v>44</v>
      </c>
      <c r="C37" s="5">
        <v>432</v>
      </c>
      <c r="D37" s="14"/>
      <c r="E37" s="14"/>
      <c r="F37" s="15"/>
      <c r="I37" s="15"/>
      <c r="J37" s="14"/>
    </row>
    <row r="39" spans="1:11" x14ac:dyDescent="0.3">
      <c r="A39" s="1" t="s">
        <v>37</v>
      </c>
    </row>
    <row r="40" spans="1:11" ht="43.2" x14ac:dyDescent="0.3">
      <c r="A40" s="4" t="s">
        <v>43</v>
      </c>
      <c r="C40" s="2">
        <v>625</v>
      </c>
    </row>
    <row r="42" spans="1:11" x14ac:dyDescent="0.3">
      <c r="A42" s="19"/>
      <c r="C42" s="2"/>
      <c r="D42" s="2"/>
    </row>
    <row r="43" spans="1:11" x14ac:dyDescent="0.3">
      <c r="A43" t="s">
        <v>47</v>
      </c>
      <c r="E43" s="18"/>
    </row>
    <row r="44" spans="1:11" x14ac:dyDescent="0.3">
      <c r="A44" s="17"/>
    </row>
    <row r="45" spans="1:11" x14ac:dyDescent="0.3">
      <c r="A45" t="s">
        <v>48</v>
      </c>
    </row>
    <row r="46" spans="1:11" x14ac:dyDescent="0.3">
      <c r="A46" t="s">
        <v>49</v>
      </c>
    </row>
    <row r="47" spans="1:11" x14ac:dyDescent="0.3">
      <c r="A47" t="s">
        <v>50</v>
      </c>
    </row>
    <row r="50" spans="3:3" x14ac:dyDescent="0.3">
      <c r="C50" s="18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J8" sqref="J8"/>
    </sheetView>
  </sheetViews>
  <sheetFormatPr defaultRowHeight="14.4" x14ac:dyDescent="0.3"/>
  <cols>
    <col min="1" max="1" width="36.109375" style="13" customWidth="1"/>
    <col min="2" max="2" width="11.33203125" style="3" customWidth="1"/>
    <col min="3" max="3" width="3.5546875" style="3" customWidth="1"/>
    <col min="4" max="4" width="27.44140625" style="3" customWidth="1"/>
    <col min="5" max="5" width="9.109375" style="3"/>
  </cols>
  <sheetData>
    <row r="1" spans="1:5" x14ac:dyDescent="0.3">
      <c r="A1" s="4" t="s">
        <v>45</v>
      </c>
    </row>
    <row r="2" spans="1:5" ht="28.8" x14ac:dyDescent="0.3">
      <c r="A2" s="13" t="s">
        <v>30</v>
      </c>
      <c r="B2" s="14">
        <v>256</v>
      </c>
      <c r="C2" s="14"/>
      <c r="D2" s="14" t="s">
        <v>36</v>
      </c>
      <c r="E2" s="3">
        <v>305.50757575757575</v>
      </c>
    </row>
    <row r="3" spans="1:5" ht="28.8" x14ac:dyDescent="0.3">
      <c r="A3" s="13" t="s">
        <v>39</v>
      </c>
      <c r="B3" s="3">
        <v>126</v>
      </c>
      <c r="D3" s="14" t="s">
        <v>42</v>
      </c>
      <c r="E3" s="3">
        <v>6.1101515151515153</v>
      </c>
    </row>
    <row r="4" spans="1:5" x14ac:dyDescent="0.3">
      <c r="A4" s="13" t="s">
        <v>31</v>
      </c>
      <c r="B4" s="3">
        <v>382</v>
      </c>
    </row>
    <row r="6" spans="1:5" x14ac:dyDescent="0.3">
      <c r="A6" s="13" t="s">
        <v>32</v>
      </c>
      <c r="D6" s="3">
        <v>41.050000000000004</v>
      </c>
    </row>
    <row r="7" spans="1:5" x14ac:dyDescent="0.3">
      <c r="A7" s="13" t="s">
        <v>33</v>
      </c>
      <c r="B7" s="16"/>
      <c r="C7" s="16"/>
      <c r="D7" s="16">
        <v>37.5</v>
      </c>
    </row>
    <row r="8" spans="1:5" x14ac:dyDescent="0.3">
      <c r="A8" s="13" t="s">
        <v>34</v>
      </c>
      <c r="B8" s="16"/>
      <c r="C8" s="16"/>
      <c r="D8" s="16">
        <v>6.1101515151515153</v>
      </c>
    </row>
    <row r="9" spans="1:5" x14ac:dyDescent="0.3">
      <c r="A9" s="13" t="s">
        <v>46</v>
      </c>
      <c r="B9" s="16"/>
      <c r="C9" s="16"/>
      <c r="D9" s="16">
        <v>-2.5601515151515102</v>
      </c>
      <c r="E9" s="16">
        <v>-128.00757575757552</v>
      </c>
    </row>
    <row r="10" spans="1:5" x14ac:dyDescent="0.3">
      <c r="A10" s="13" t="s">
        <v>21</v>
      </c>
    </row>
    <row r="12" spans="1:5" x14ac:dyDescent="0.3">
      <c r="A12" s="4" t="s">
        <v>38</v>
      </c>
    </row>
    <row r="13" spans="1:5" ht="28.8" x14ac:dyDescent="0.3">
      <c r="A13" s="13" t="s">
        <v>44</v>
      </c>
      <c r="B13" s="3">
        <v>432</v>
      </c>
    </row>
    <row r="15" spans="1:5" x14ac:dyDescent="0.3">
      <c r="A15" s="4" t="s">
        <v>37</v>
      </c>
    </row>
    <row r="16" spans="1:5" ht="43.2" x14ac:dyDescent="0.3">
      <c r="A16" s="13" t="s">
        <v>43</v>
      </c>
      <c r="B16" s="3">
        <v>625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DETAILS</vt:lpstr>
      <vt:lpstr>SUMMARY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Jane Mason</cp:lastModifiedBy>
  <cp:lastPrinted>2021-06-17T17:57:52Z</cp:lastPrinted>
  <dcterms:created xsi:type="dcterms:W3CDTF">2021-05-05T16:19:56Z</dcterms:created>
  <dcterms:modified xsi:type="dcterms:W3CDTF">2021-06-19T19:27:54Z</dcterms:modified>
</cp:coreProperties>
</file>